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Rolling Start" sheetId="1" state="visible" r:id="rId2"/>
  </sheets>
  <definedNames>
    <definedName function="false" hidden="false" localSheetId="0" name="_xlnm.Print_Titles" vbProcedure="false">'Rolling Start'!$1:$6</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<sst xmlns="http://schemas.openxmlformats.org/spreadsheetml/2006/main" count="55" uniqueCount="52">
  <si>
    <t xml:space="preserve">From Race Instructions:</t>
  </si>
  <si>
    <t xml:space="preserve">Hour</t>
  </si>
  <si>
    <t xml:space="preserve">Min</t>
  </si>
  <si>
    <t xml:space="preserve">Source *</t>
  </si>
  <si>
    <t xml:space="preserve">Time of START</t>
  </si>
  <si>
    <t xml:space="preserve">RI</t>
  </si>
  <si>
    <t xml:space="preserve">Time LIMIT</t>
  </si>
  <si>
    <t xml:space="preserve">Time of START in TIME format</t>
  </si>
  <si>
    <t xml:space="preserve">Time LIMIT in TIME format</t>
  </si>
  <si>
    <t xml:space="preserve">Time, assuming no postponement </t>
  </si>
  <si>
    <t xml:space="preserve">Countdown to start</t>
  </si>
  <si>
    <t xml:space="preserve">This timetable is for a Rolling Start, with all signals given by VHF.  The only flag necessary is for the RO to fly a CCRC burgee from the backstay (in addition to their own class flag).</t>
  </si>
  <si>
    <t xml:space="preserve">SI 11.2.1</t>
  </si>
  <si>
    <t xml:space="preserve">Earliest time for starting mark to be announced by PRO. For Bay races, this is chosen from Chi, Hard, Rizzi, Sparkes and WE.</t>
  </si>
  <si>
    <t xml:space="preserve">SI 7.1</t>
  </si>
  <si>
    <t xml:space="preserve">The RO and PRO should aim to arrive in the start area at least 45 minutes before the start, in order to check the sailing conditions and finalise the course. If one of them does not make it, the other will need to assume both duties.</t>
  </si>
  <si>
    <t xml:space="preserve">GNRO p2</t>
  </si>
  <si>
    <t xml:space="preserve">PRO and RO to make a list of the yachts competing and their class flag.</t>
  </si>
  <si>
    <t xml:space="preserve">GNRO p3</t>
  </si>
  <si>
    <t xml:space="preserve">Course announced by PRO (20 mins before warning). The PRO should include the approx. bearing of the start line from the start mark, i.e. the course to the first mark minus 90 degrees.  He must also announce that the RO will be making all the starting signals by VHF only (although a accompanying sound signal is helpful). 
If insufficient wind to set course, PRO will advise waiting for wind.</t>
  </si>
  <si>
    <r>
      <rPr>
        <sz val="12"/>
        <rFont val="Arial"/>
        <family val="2"/>
        <charset val="1"/>
      </rPr>
      <t xml:space="preserve">SI 7.2,
SI 11.2.3,
</t>
    </r>
    <r>
      <rPr>
        <i val="true"/>
        <sz val="12"/>
        <rFont val="Arial"/>
        <family val="2"/>
        <charset val="1"/>
      </rPr>
      <t xml:space="preserve">VHF only by PRO convention</t>
    </r>
  </si>
  <si>
    <t xml:space="preserve">Course repeated by RO (20 mins before warning)</t>
  </si>
  <si>
    <t xml:space="preserve">GNRO p4</t>
  </si>
  <si>
    <r>
      <rPr>
        <sz val="12"/>
        <rFont val="Arial"/>
        <family val="2"/>
        <charset val="1"/>
      </rPr>
      <t xml:space="preserve">Course repeated by PRO (10 mins before warning).
If the course was not announced 20 mins before warning, the PRO should announce it now, and ask the RO to repeat it.
If still insufficient wind to set course, the RO should postpone (by announcing the virtual raising of the AP + 2 hoots) at this point. 
IF there has already been a postponement, or if running a second etc race, this is the </t>
    </r>
    <r>
      <rPr>
        <i val="true"/>
        <sz val="12"/>
        <rFont val="Arial"/>
        <family val="2"/>
        <charset val="1"/>
      </rPr>
      <t xml:space="preserve">latest</t>
    </r>
    <r>
      <rPr>
        <sz val="12"/>
        <rFont val="Arial"/>
        <family val="2"/>
        <charset val="1"/>
      </rPr>
      <t xml:space="preserve"> time for the PRO to announce the rescheduled start time (15 minutes before start).  The RO must make a note of the new start time.  Preferably, announce the course as well at this time.</t>
    </r>
  </si>
  <si>
    <t xml:space="preserve">SI 7.2, 7.3, GNRO p5, RRS 27.3</t>
  </si>
  <si>
    <r>
      <rPr>
        <sz val="12"/>
        <rFont val="Arial"/>
        <family val="2"/>
        <charset val="1"/>
      </rPr>
      <t xml:space="preserve">If there has been a postponement, or if running a second etc race, this is the </t>
    </r>
    <r>
      <rPr>
        <i val="true"/>
        <sz val="12"/>
        <rFont val="Arial"/>
        <family val="2"/>
        <charset val="1"/>
      </rPr>
      <t xml:space="preserve">latest</t>
    </r>
    <r>
      <rPr>
        <sz val="12"/>
        <rFont val="Arial"/>
        <family val="2"/>
        <charset val="1"/>
      </rPr>
      <t xml:space="preserve"> time for the PRO to announce the course (5 minutes before warning).  If the course has already been announced and not yet repeated, the PRO repeats it now.</t>
    </r>
  </si>
  <si>
    <t xml:space="preserve">SI 7.3</t>
  </si>
  <si>
    <t xml:space="preserve">If taking the option to issue a time check over VHF, this is a good time to do it. Do not respond to any VHF calls from yachts from now until after start, unless it’s an emergency.</t>
  </si>
  <si>
    <t xml:space="preserve">SI 4.5, GNRO p5</t>
  </si>
  <si>
    <r>
      <rPr>
        <sz val="12"/>
        <rFont val="Arial"/>
        <family val="2"/>
        <charset val="1"/>
      </rPr>
      <t xml:space="preserve">If there has been a postponement, announce the virtual lowering of the AP with one sound signal. If there has been a general recall, announce the virtual lowering of the 1</t>
    </r>
    <r>
      <rPr>
        <vertAlign val="superscript"/>
        <sz val="12"/>
        <rFont val="Arial"/>
        <family val="2"/>
        <charset val="1"/>
      </rPr>
      <t xml:space="preserve">st</t>
    </r>
    <r>
      <rPr>
        <sz val="12"/>
        <rFont val="Arial"/>
        <family val="2"/>
        <charset val="1"/>
      </rPr>
      <t xml:space="preserve"> sub with one sound signal.</t>
    </r>
  </si>
  <si>
    <t xml:space="preserve">RRS Race Signals, GNRO p5.</t>
  </si>
  <si>
    <t xml:space="preserve">Warning signal: announced by VHF with one sound</t>
  </si>
  <si>
    <t xml:space="preserve">RRS 26</t>
  </si>
  <si>
    <t xml:space="preserve">Preparatory signal: announced by VHF with one sound</t>
  </si>
  <si>
    <t xml:space="preserve">Start video/voice recording of last two minutes</t>
  </si>
  <si>
    <t xml:space="preserve">Optional</t>
  </si>
  <si>
    <r>
      <rPr>
        <sz val="12"/>
        <rFont val="Arial"/>
        <family val="2"/>
        <charset val="1"/>
      </rPr>
      <t xml:space="preserve">One minute signal: announced by VHF with one sound. During the final minute, the RO may identify on VHF any yachts near to or in an OCS position.
</t>
    </r>
    <r>
      <rPr>
        <i val="true"/>
        <sz val="12"/>
        <rFont val="Arial"/>
        <family val="2"/>
        <charset val="1"/>
      </rPr>
      <t xml:space="preserve">Start sailing away from the start mark on the bearing given earlier. Don’t pass the mark late because the line will be too short; a few seconds early is no problem.</t>
    </r>
  </si>
  <si>
    <t xml:space="preserve">RRS 26
SI 11.1.4
SI 11.2.2</t>
  </si>
  <si>
    <t xml:space="preserve">Starting signal: announced by VHF with one sound.  The RO may transmit “line clear” on VHF if noone OCS.  Make a note of the actual start time if it was not as announced before.</t>
  </si>
  <si>
    <t xml:space="preserve">If UNABLE to identify and record all yachts that are OCS, a General Recall is announced by VHF, with 2 sounds. RO transmits GENERAL RECALL on VHF.</t>
  </si>
  <si>
    <t xml:space="preserve">RRS 29.2, SI 11.1.6</t>
  </si>
  <si>
    <t xml:space="preserve">If ABLE to identify and record  all yachts that are OCS, an Individual Recall is announced by VHF, with one sound. RO transmits XRAY plus sail number(s) on VHF.</t>
  </si>
  <si>
    <t xml:space="preserve">RRS 29.1, SI 11.1.5</t>
  </si>
  <si>
    <r>
      <rPr>
        <sz val="12"/>
        <rFont val="Arial"/>
        <family val="2"/>
        <charset val="1"/>
      </rPr>
      <t xml:space="preserve">For a Rolling Start, yachts may start as late as they want, as long as they </t>
    </r>
    <r>
      <rPr>
        <sz val="12"/>
        <color rgb="FF000000"/>
        <rFont val="Arial"/>
        <family val="2"/>
        <charset val="1"/>
      </rPr>
      <t xml:space="preserve">pass the start mark on the correct side within 20 metres before starting to sail the course.  They should inform the PRO by VHF that they have started. </t>
    </r>
  </si>
  <si>
    <t xml:space="preserve">SI 11.3</t>
  </si>
  <si>
    <t xml:space="preserve">During the race, the RO decides whether to shorten course, aiming to give AT LEAST one yacht a good chance to finish inside the time limit. This can be at any mark of the course that no yacht has yet passed, e.g. Chi to port bearing 270 degrees within 15 metres.</t>
  </si>
  <si>
    <t xml:space="preserve">GNRO p6</t>
  </si>
  <si>
    <r>
      <rPr>
        <sz val="12"/>
        <rFont val="Arial"/>
        <family val="2"/>
        <charset val="1"/>
      </rPr>
      <t xml:space="preserve">Time Limit expires; this is only relevant in that the race is automatically abandoned if no yacht finishes inside the Time Limit.
The finishing window opens when the first yacht finishes inside the Time Limit. Remaining yachts must finish within 2 hours (bay race) or 3 hours (passage race) after 1</t>
    </r>
    <r>
      <rPr>
        <vertAlign val="superscript"/>
        <sz val="12"/>
        <rFont val="Arial"/>
        <family val="2"/>
        <charset val="1"/>
      </rPr>
      <t xml:space="preserve">st</t>
    </r>
    <r>
      <rPr>
        <sz val="12"/>
        <rFont val="Arial"/>
        <family val="2"/>
        <charset val="1"/>
      </rPr>
      <t xml:space="preserve"> finisher.  This finishing window may expire before or after the Time Limit.</t>
    </r>
  </si>
  <si>
    <t xml:space="preserve">RI, SI 14.2, RRS 35</t>
  </si>
  <si>
    <t xml:space="preserve">After racing everyone sends their own finishing time to the Results Officer by text.  The RO and/or PRO should also confirm the ACTUAL START TIME to the Results Officer, as the results cannot be calculated without it.</t>
  </si>
  <si>
    <t xml:space="preserve">GNRO p8</t>
  </si>
  <si>
    <t xml:space="preserve">* Key to Source:
SI = CCRC Sailing Instructions
RI = CCRC Race Instructions
GNRO = CCRC Guidance Notes for Race Officers 
RRS = The Racing Rules of Sailing
There are links to all of these on the CCRC web site (see Members – CCRC Documents), except for the RI which are emailed out separately for each race.</t>
  </si>
</sst>
</file>

<file path=xl/styles.xml><?xml version="1.0" encoding="utf-8"?>
<styleSheet xmlns="http://schemas.openxmlformats.org/spreadsheetml/2006/main">
  <numFmts count="5">
    <numFmt numFmtId="164" formatCode="General"/>
    <numFmt numFmtId="165" formatCode="[$£-809]#,##0.00;[RED]\-[$£-809]#,##0.00"/>
    <numFmt numFmtId="166" formatCode="HH:MM"/>
    <numFmt numFmtId="167" formatCode="00"/>
    <numFmt numFmtId="168" formatCode="0"/>
  </numFmts>
  <fonts count="10">
    <font>
      <sz val="10"/>
      <name val="Arial"/>
      <family val="2"/>
      <charset val="1"/>
    </font>
    <font>
      <sz val="10"/>
      <name val="Arial"/>
      <family val="0"/>
    </font>
    <font>
      <sz val="10"/>
      <name val="Arial"/>
      <family val="0"/>
    </font>
    <font>
      <sz val="10"/>
      <name val="Arial"/>
      <family val="0"/>
    </font>
    <font>
      <sz val="10"/>
      <name val="Mangal"/>
      <family val="2"/>
      <charset val="1"/>
    </font>
    <font>
      <u val="single"/>
      <sz val="10"/>
      <name val="Mangal"/>
      <family val="2"/>
      <charset val="1"/>
    </font>
    <font>
      <sz val="12"/>
      <name val="Arial"/>
      <family val="2"/>
      <charset val="1"/>
    </font>
    <font>
      <i val="true"/>
      <sz val="12"/>
      <name val="Arial"/>
      <family val="2"/>
      <charset val="1"/>
    </font>
    <font>
      <vertAlign val="superscript"/>
      <sz val="12"/>
      <name val="Arial"/>
      <family val="2"/>
      <charset val="1"/>
    </font>
    <font>
      <sz val="12"/>
      <color rgb="FF000000"/>
      <name val="Arial"/>
      <family val="2"/>
      <charset val="1"/>
    </font>
  </fonts>
  <fills count="3">
    <fill>
      <patternFill patternType="none"/>
    </fill>
    <fill>
      <patternFill patternType="gray125"/>
    </fill>
    <fill>
      <patternFill patternType="solid">
        <fgColor rgb="FFFFFF00"/>
        <bgColor rgb="FFFFFF00"/>
      </patternFill>
    </fill>
  </fills>
  <borders count="2">
    <border diagonalUp="false" diagonalDown="false">
      <left/>
      <right/>
      <top/>
      <bottom/>
      <diagonal/>
    </border>
    <border diagonalUp="false" diagonalDown="false">
      <left style="hair"/>
      <right style="hair"/>
      <top style="hair"/>
      <bottom style="hair"/>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true" applyProtection="false">
      <alignment horizontal="center" vertical="bottom" textRotation="90" wrapText="false" indent="0" shrinkToFit="false"/>
    </xf>
    <xf numFmtId="164" fontId="5" fillId="0" borderId="0" applyFont="true" applyBorder="false" applyAlignment="true" applyProtection="false">
      <alignment horizontal="general" vertical="bottom" textRotation="0" wrapText="false" indent="0" shrinkToFit="false"/>
    </xf>
    <xf numFmtId="165" fontId="5" fillId="0" borderId="0" applyFont="true" applyBorder="false" applyAlignment="true" applyProtection="false">
      <alignment horizontal="general" vertical="bottom" textRotation="0" wrapText="false" indent="0" shrinkToFit="false"/>
    </xf>
  </cellStyleXfs>
  <cellXfs count="15">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general" vertical="bottom" textRotation="0" wrapText="true" indent="0" shrinkToFit="false"/>
      <protection locked="true" hidden="false"/>
    </xf>
    <xf numFmtId="166" fontId="6" fillId="0" borderId="0" xfId="0" applyFont="true" applyBorder="fals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center" vertical="bottom" textRotation="0" wrapText="true" indent="0" shrinkToFit="false"/>
      <protection locked="true" hidden="false"/>
    </xf>
    <xf numFmtId="164" fontId="6" fillId="0" borderId="1" xfId="0" applyFont="true" applyBorder="true" applyAlignment="true" applyProtection="false">
      <alignment horizontal="general" vertical="bottom" textRotation="0" wrapText="true" indent="0" shrinkToFit="false"/>
      <protection locked="true" hidden="false"/>
    </xf>
    <xf numFmtId="166" fontId="6" fillId="0" borderId="1" xfId="0" applyFont="true" applyBorder="true" applyAlignment="true" applyProtection="false">
      <alignment horizontal="center" vertical="bottom" textRotation="0" wrapText="false" indent="0" shrinkToFit="false"/>
      <protection locked="true" hidden="false"/>
    </xf>
    <xf numFmtId="164" fontId="6" fillId="0" borderId="1" xfId="0" applyFont="true" applyBorder="true" applyAlignment="true" applyProtection="false">
      <alignment horizontal="center" vertical="bottom" textRotation="0" wrapText="false" indent="0" shrinkToFit="false"/>
      <protection locked="true" hidden="false"/>
    </xf>
    <xf numFmtId="164" fontId="6" fillId="0" borderId="1" xfId="0" applyFont="true" applyBorder="true" applyAlignment="true" applyProtection="false">
      <alignment horizontal="center" vertical="bottom" textRotation="0" wrapText="true" indent="0" shrinkToFit="false"/>
      <protection locked="true" hidden="false"/>
    </xf>
    <xf numFmtId="167" fontId="6" fillId="2" borderId="1" xfId="0" applyFont="true" applyBorder="true" applyAlignment="true" applyProtection="true">
      <alignment horizontal="center" vertical="bottom" textRotation="0" wrapText="false" indent="0" shrinkToFit="false"/>
      <protection locked="false" hidden="false"/>
    </xf>
    <xf numFmtId="168" fontId="6" fillId="2" borderId="1" xfId="0" applyFont="true" applyBorder="true" applyAlignment="true" applyProtection="true">
      <alignment horizontal="center" vertical="bottom" textRotation="0" wrapText="false" indent="0" shrinkToFit="false"/>
      <protection locked="false" hidden="false"/>
    </xf>
    <xf numFmtId="166" fontId="6" fillId="0" borderId="1" xfId="0" applyFont="true" applyBorder="true" applyAlignment="true" applyProtection="false">
      <alignment horizontal="center" vertical="bottom" textRotation="0" wrapText="tru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general" vertical="top" textRotation="0" wrapText="tru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Heading1" xfId="20"/>
    <cellStyle name="Result" xfId="21"/>
    <cellStyle name="Result2" xfId="22"/>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true"/>
  </sheetPr>
  <dimension ref="B1:E30"/>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2" activeCellId="0" sqref="C2"/>
    </sheetView>
  </sheetViews>
  <sheetFormatPr defaultColWidth="11.55078125" defaultRowHeight="15" zeroHeight="false" outlineLevelRow="0" outlineLevelCol="0"/>
  <cols>
    <col collapsed="false" customWidth="true" hidden="false" outlineLevel="0" max="1" min="1" style="1" width="2.46"/>
    <col collapsed="false" customWidth="true" hidden="false" outlineLevel="0" max="2" min="2" style="2" width="56.89"/>
    <col collapsed="false" customWidth="true" hidden="false" outlineLevel="0" max="3" min="3" style="3" width="18.65"/>
    <col collapsed="false" customWidth="true" hidden="false" outlineLevel="0" max="4" min="4" style="4" width="12.61"/>
    <col collapsed="false" customWidth="true" hidden="false" outlineLevel="0" max="5" min="5" style="5" width="12.03"/>
    <col collapsed="false" customWidth="false" hidden="false" outlineLevel="0" max="60" min="6" style="1" width="11.52"/>
  </cols>
  <sheetData>
    <row r="1" customFormat="false" ht="15" hidden="false" customHeight="false" outlineLevel="0" collapsed="false">
      <c r="B1" s="6" t="s">
        <v>0</v>
      </c>
      <c r="C1" s="7" t="s">
        <v>1</v>
      </c>
      <c r="D1" s="8" t="s">
        <v>2</v>
      </c>
      <c r="E1" s="9" t="s">
        <v>3</v>
      </c>
    </row>
    <row r="2" customFormat="false" ht="15" hidden="false" customHeight="false" outlineLevel="0" collapsed="false">
      <c r="B2" s="6" t="s">
        <v>4</v>
      </c>
      <c r="C2" s="10" t="n">
        <v>11</v>
      </c>
      <c r="D2" s="10" t="n">
        <v>0</v>
      </c>
      <c r="E2" s="9" t="s">
        <v>5</v>
      </c>
    </row>
    <row r="3" customFormat="false" ht="15" hidden="false" customHeight="false" outlineLevel="0" collapsed="false">
      <c r="B3" s="6" t="s">
        <v>6</v>
      </c>
      <c r="C3" s="11" t="n">
        <v>4</v>
      </c>
      <c r="D3" s="10" t="n">
        <v>0</v>
      </c>
      <c r="E3" s="9" t="s">
        <v>5</v>
      </c>
    </row>
    <row r="4" customFormat="false" ht="15" hidden="true" customHeight="false" outlineLevel="0" collapsed="false">
      <c r="B4" s="6" t="s">
        <v>7</v>
      </c>
      <c r="C4" s="7" t="n">
        <f aca="false">+TIME(C2,D2,0)</f>
        <v>0.458333333333333</v>
      </c>
      <c r="D4" s="8"/>
      <c r="E4" s="9"/>
    </row>
    <row r="5" customFormat="false" ht="15" hidden="true" customHeight="false" outlineLevel="0" collapsed="false">
      <c r="B5" s="6" t="s">
        <v>8</v>
      </c>
      <c r="C5" s="7" t="n">
        <f aca="false">+TIME(C3,D3,0)</f>
        <v>0.166666666666667</v>
      </c>
      <c r="D5" s="7"/>
      <c r="E5" s="9"/>
    </row>
    <row r="6" customFormat="false" ht="26.85" hidden="false" customHeight="false" outlineLevel="0" collapsed="false">
      <c r="B6" s="6"/>
      <c r="C6" s="12" t="s">
        <v>9</v>
      </c>
      <c r="D6" s="9" t="s">
        <v>10</v>
      </c>
      <c r="E6" s="13"/>
    </row>
    <row r="7" customFormat="false" ht="52.2" hidden="false" customHeight="false" outlineLevel="0" collapsed="false">
      <c r="B7" s="6" t="s">
        <v>11</v>
      </c>
      <c r="C7" s="12"/>
      <c r="D7" s="9"/>
      <c r="E7" s="9" t="s">
        <v>12</v>
      </c>
    </row>
    <row r="8" customFormat="false" ht="47" hidden="false" customHeight="true" outlineLevel="0" collapsed="false">
      <c r="B8" s="6" t="s">
        <v>13</v>
      </c>
      <c r="C8" s="7" t="n">
        <f aca="false">IF(D8="","",IF(D8&gt;0,C$4+TIME(0,D8,0),C$4-TIME(0,ABS(D8),0)))</f>
        <v>0.416666666666667</v>
      </c>
      <c r="D8" s="8" t="n">
        <v>-60</v>
      </c>
      <c r="E8" s="9" t="s">
        <v>14</v>
      </c>
    </row>
    <row r="9" customFormat="false" ht="76.85" hidden="false" customHeight="true" outlineLevel="0" collapsed="false">
      <c r="B9" s="14" t="s">
        <v>15</v>
      </c>
      <c r="C9" s="7" t="n">
        <f aca="false">IF(D9="","",IF(D9&gt;0,C$4+TIME(0,D9,0),C$4-TIME(0,ABS(D9),0)))</f>
        <v>0.427083333333333</v>
      </c>
      <c r="D9" s="8" t="n">
        <v>-45</v>
      </c>
      <c r="E9" s="9" t="s">
        <v>16</v>
      </c>
    </row>
    <row r="10" customFormat="false" ht="34.5" hidden="false" customHeight="true" outlineLevel="0" collapsed="false">
      <c r="B10" s="6" t="s">
        <v>17</v>
      </c>
      <c r="C10" s="7" t="n">
        <f aca="false">IF(D10="","",IF(D10&gt;0,C$4+TIME(0,D10,0),C$4-TIME(0,ABS(D10),0)))</f>
        <v>0.427083333333333</v>
      </c>
      <c r="D10" s="8" t="n">
        <v>-45</v>
      </c>
      <c r="E10" s="9" t="s">
        <v>18</v>
      </c>
    </row>
    <row r="11" customFormat="false" ht="138.05" hidden="false" customHeight="true" outlineLevel="0" collapsed="false">
      <c r="B11" s="6" t="s">
        <v>19</v>
      </c>
      <c r="C11" s="7" t="n">
        <f aca="false">IF(D11="","",IF(D11&gt;0,C$4+TIME(0,D11,0),C$4-TIME(0,ABS(D11),0)))</f>
        <v>0.440972222222222</v>
      </c>
      <c r="D11" s="8" t="n">
        <v>-25</v>
      </c>
      <c r="E11" s="9" t="s">
        <v>20</v>
      </c>
    </row>
    <row r="12" customFormat="false" ht="35.05" hidden="false" customHeight="true" outlineLevel="0" collapsed="false">
      <c r="B12" s="6" t="s">
        <v>21</v>
      </c>
      <c r="C12" s="7" t="n">
        <f aca="false">IF(D12="","",IF(D12&gt;0,C$4+TIME(0,D12,0),C$4-TIME(0,ABS(D12),0)))</f>
        <v>0.440972222222222</v>
      </c>
      <c r="D12" s="8" t="n">
        <v>-25</v>
      </c>
      <c r="E12" s="9" t="s">
        <v>22</v>
      </c>
    </row>
    <row r="13" customFormat="false" ht="205.2" hidden="false" customHeight="true" outlineLevel="0" collapsed="false">
      <c r="B13" s="6" t="s">
        <v>23</v>
      </c>
      <c r="C13" s="7" t="n">
        <f aca="false">IF(D13="","",IF(D13&gt;0,C$4+TIME(0,D13,0),C$4-TIME(0,ABS(D13),0)))</f>
        <v>0.447916666666667</v>
      </c>
      <c r="D13" s="8" t="n">
        <v>-15</v>
      </c>
      <c r="E13" s="9" t="s">
        <v>24</v>
      </c>
    </row>
    <row r="14" customFormat="false" ht="82.8" hidden="false" customHeight="true" outlineLevel="0" collapsed="false">
      <c r="B14" s="6" t="s">
        <v>25</v>
      </c>
      <c r="C14" s="7" t="n">
        <f aca="false">IF(D14="","",IF(D14&gt;0,C$4+TIME(0,D14,0),C$4-TIME(0,ABS(D14),0)))</f>
        <v>0.451388888888889</v>
      </c>
      <c r="D14" s="8" t="n">
        <v>-10</v>
      </c>
      <c r="E14" s="9" t="s">
        <v>26</v>
      </c>
    </row>
    <row r="15" customFormat="false" ht="64.4" hidden="false" customHeight="true" outlineLevel="0" collapsed="false">
      <c r="B15" s="6" t="s">
        <v>27</v>
      </c>
      <c r="C15" s="7" t="n">
        <f aca="false">IF(D15="","",IF(D15&gt;0,C$4+TIME(0,D15,0),C$4-TIME(0,ABS(D15),0)))</f>
        <v>0.451388888888889</v>
      </c>
      <c r="D15" s="8" t="n">
        <v>-10</v>
      </c>
      <c r="E15" s="9" t="s">
        <v>28</v>
      </c>
    </row>
    <row r="16" customFormat="false" ht="57.45" hidden="false" customHeight="true" outlineLevel="0" collapsed="false">
      <c r="B16" s="6" t="s">
        <v>29</v>
      </c>
      <c r="C16" s="7" t="n">
        <f aca="false">IF(D16="","",IF(D16&gt;0,C$4+TIME(0,D16,0),C$4-TIME(0,ABS(D16),0)))</f>
        <v>0.454166666666667</v>
      </c>
      <c r="D16" s="8" t="n">
        <v>-6</v>
      </c>
      <c r="E16" s="9" t="s">
        <v>30</v>
      </c>
    </row>
    <row r="17" customFormat="false" ht="33.7" hidden="false" customHeight="true" outlineLevel="0" collapsed="false">
      <c r="B17" s="6" t="s">
        <v>31</v>
      </c>
      <c r="C17" s="7" t="n">
        <f aca="false">IF(D17="","",IF(D17&gt;0,C$4+TIME(0,D17,0),C$4-TIME(0,ABS(D17),0)))</f>
        <v>0.454861111111111</v>
      </c>
      <c r="D17" s="8" t="n">
        <v>-5</v>
      </c>
      <c r="E17" s="9" t="s">
        <v>32</v>
      </c>
    </row>
    <row r="18" customFormat="false" ht="31.65" hidden="false" customHeight="true" outlineLevel="0" collapsed="false">
      <c r="B18" s="6" t="s">
        <v>33</v>
      </c>
      <c r="C18" s="7" t="n">
        <f aca="false">IF(D18="","",IF(D18&gt;0,C$4+TIME(0,D18,0),C$4-TIME(0,ABS(D18),0)))</f>
        <v>0.455555555555556</v>
      </c>
      <c r="D18" s="8" t="n">
        <v>-4</v>
      </c>
      <c r="E18" s="9" t="s">
        <v>32</v>
      </c>
    </row>
    <row r="19" customFormat="false" ht="17.35" hidden="false" customHeight="true" outlineLevel="0" collapsed="false">
      <c r="B19" s="6" t="s">
        <v>34</v>
      </c>
      <c r="C19" s="7" t="n">
        <f aca="false">IF(D19="","",IF(D19&gt;0,C$4+TIME(0,D19,0),C$4-TIME(0,ABS(D19),0)))</f>
        <v>0.456944444444444</v>
      </c>
      <c r="D19" s="8" t="n">
        <v>-2</v>
      </c>
      <c r="E19" s="9" t="s">
        <v>35</v>
      </c>
    </row>
    <row r="20" customFormat="false" ht="91" hidden="false" customHeight="true" outlineLevel="0" collapsed="false">
      <c r="B20" s="6" t="s">
        <v>36</v>
      </c>
      <c r="C20" s="7" t="n">
        <f aca="false">IF(D20="","",IF(D20&gt;0,C$4+TIME(0,D20,0),C$4-TIME(0,ABS(D20),0)))</f>
        <v>0.457638888888889</v>
      </c>
      <c r="D20" s="8" t="n">
        <v>-1</v>
      </c>
      <c r="E20" s="9" t="s">
        <v>37</v>
      </c>
    </row>
    <row r="21" customFormat="false" ht="62.65" hidden="false" customHeight="true" outlineLevel="0" collapsed="false">
      <c r="B21" s="6" t="s">
        <v>38</v>
      </c>
      <c r="C21" s="7" t="n">
        <f aca="false">IF(D21="","",IF(D21&gt;0,C$4+TIME(0,D21,0),C$4-TIME(0,ABS(D21),0)))</f>
        <v>0.458333333333333</v>
      </c>
      <c r="D21" s="8" t="n">
        <v>0</v>
      </c>
      <c r="E21" s="9" t="s">
        <v>32</v>
      </c>
    </row>
    <row r="22" customFormat="false" ht="52.95" hidden="false" customHeight="true" outlineLevel="0" collapsed="false">
      <c r="B22" s="6" t="s">
        <v>39</v>
      </c>
      <c r="C22" s="7" t="n">
        <f aca="false">IF(D22="","",IF(D22&gt;0,C$4+TIME(0,D22,0),C$4-TIME(0,ABS(D22),0)))</f>
        <v>0.458333333333333</v>
      </c>
      <c r="D22" s="8" t="n">
        <v>0</v>
      </c>
      <c r="E22" s="9" t="s">
        <v>40</v>
      </c>
    </row>
    <row r="23" customFormat="false" ht="54.45" hidden="false" customHeight="true" outlineLevel="0" collapsed="false">
      <c r="B23" s="6" t="s">
        <v>41</v>
      </c>
      <c r="C23" s="7" t="n">
        <f aca="false">IF(D23="","",IF(D23&gt;0,C$4+TIME(0,D23,0),C$4-TIME(0,ABS(D23),0)))</f>
        <v>0.458333333333333</v>
      </c>
      <c r="D23" s="8" t="n">
        <v>0</v>
      </c>
      <c r="E23" s="9" t="s">
        <v>42</v>
      </c>
    </row>
    <row r="24" customFormat="false" ht="65.65" hidden="false" customHeight="true" outlineLevel="0" collapsed="false">
      <c r="B24" s="6" t="s">
        <v>43</v>
      </c>
      <c r="C24" s="7" t="str">
        <f aca="false">IF(D24="","",IF(D24&gt;0,C$4+TIME(0,D24,0),C$4-TIME(0,ABS(D24),0)))</f>
        <v/>
      </c>
      <c r="D24" s="8"/>
      <c r="E24" s="9" t="s">
        <v>44</v>
      </c>
    </row>
    <row r="25" customFormat="false" ht="82.8" hidden="false" customHeight="true" outlineLevel="0" collapsed="false">
      <c r="B25" s="6" t="s">
        <v>45</v>
      </c>
      <c r="C25" s="7"/>
      <c r="D25" s="8"/>
      <c r="E25" s="9" t="s">
        <v>46</v>
      </c>
    </row>
    <row r="26" customFormat="false" ht="125.7" hidden="false" customHeight="true" outlineLevel="0" collapsed="false">
      <c r="B26" s="6" t="s">
        <v>47</v>
      </c>
      <c r="C26" s="7" t="n">
        <f aca="false">IF(D26="","",IF(D26&gt;0,C$4+TIME(0,D26,0),C$4-TIME(0,ABS(D26),0)))</f>
        <v>0.625</v>
      </c>
      <c r="D26" s="8" t="n">
        <f aca="false">+C5*24*60+D5*24</f>
        <v>240</v>
      </c>
      <c r="E26" s="9" t="s">
        <v>48</v>
      </c>
    </row>
    <row r="27" customFormat="false" ht="68.45" hidden="false" customHeight="true" outlineLevel="0" collapsed="false">
      <c r="B27" s="6" t="s">
        <v>49</v>
      </c>
      <c r="C27" s="7"/>
      <c r="D27" s="8"/>
      <c r="E27" s="9" t="s">
        <v>50</v>
      </c>
    </row>
    <row r="30" customFormat="false" ht="128.35" hidden="false" customHeight="false" outlineLevel="0" collapsed="false">
      <c r="B30" s="2" t="s">
        <v>51</v>
      </c>
    </row>
  </sheetData>
  <sheetProtection sheet="true" password="cba5" objects="true" scenarios="true"/>
  <printOptions headings="false" gridLines="false" gridLinesSet="true" horizontalCentered="true" verticalCentered="false"/>
  <pageMargins left="0.315277777777778" right="0.275694444444444" top="0.642361111111111" bottom="0.584027777777778" header="0.434027777777778" footer="0.2375"/>
  <pageSetup paperSize="9" scale="100" firstPageNumber="1" fitToWidth="1" fitToHeight="2" pageOrder="downThenOver" orientation="portrait" blackAndWhite="false" draft="false" cellComments="none" useFirstPageNumber="true" horizontalDpi="300" verticalDpi="300" copies="1"/>
  <headerFooter differentFirst="false" differentOddEven="false">
    <oddHeader>&amp;C&amp;"Times New Roman,Regular"&amp;15Suggested Rolling Start Timetable: 2024 Issue 1</oddHeader>
    <oddFooter>&amp;L&amp;"Times New Roman,Regular"&amp;12&amp;F&amp;RPage &amp;P</oddFooter>
  </headerFooter>
</worksheet>
</file>

<file path=docProps/app.xml><?xml version="1.0" encoding="utf-8"?>
<Properties xmlns="http://schemas.openxmlformats.org/officeDocument/2006/extended-properties" xmlns:vt="http://schemas.openxmlformats.org/officeDocument/2006/docPropsVTypes">
  <Template/>
  <TotalTime>1207</TotalTime>
  <Application>LibreOffice/6.3.6.2$Windows_X86_64 LibreOffice_project/2196df99b074d8a661f4036fca8fa0cbfa33a497</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2017-03-20T21:15:56Z</dcterms:created>
  <dc:creator/>
  <dc:description/>
  <dc:language>en-GB</dc:language>
  <cp:lastModifiedBy/>
  <cp:lastPrinted>2024-02-11T12:09:59Z</cp:lastPrinted>
  <dcterms:modified xsi:type="dcterms:W3CDTF">2024-02-11T12:17:43Z</dcterms:modified>
  <cp:revision>53</cp:revision>
  <dc:subject/>
  <dc:title/>
</cp:coreProperties>
</file>